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abdoulnasser_rabomakaou_enabel_be/Documents/Bureau/CSC Sarraounia/TRAITEMENT DE RAVIN NER22002-10930/CSC/"/>
    </mc:Choice>
  </mc:AlternateContent>
  <xr:revisionPtr revIDLastSave="284" documentId="11_48E0A2D466A754A284BB34CB82625B05AA96B931" xr6:coauthVersionLast="47" xr6:coauthVersionMax="47" xr10:uidLastSave="{6749E356-C7B7-463A-96DB-6181C68DAF1B}"/>
  <bookViews>
    <workbookView xWindow="28680" yWindow="-120" windowWidth="29040" windowHeight="15720" xr2:uid="{00000000-000D-0000-FFFF-FFFF00000000}"/>
  </bookViews>
  <sheets>
    <sheet name="DQE-travaux de traitement ravin" sheetId="18" r:id="rId1"/>
    <sheet name="BPU Travaux de traitement ravin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18" l="1"/>
  <c r="D52" i="18"/>
  <c r="D39" i="18"/>
  <c r="D26" i="18"/>
</calcChain>
</file>

<file path=xl/sharedStrings.xml><?xml version="1.0" encoding="utf-8"?>
<sst xmlns="http://schemas.openxmlformats.org/spreadsheetml/2006/main" count="352" uniqueCount="109">
  <si>
    <t>m3</t>
  </si>
  <si>
    <t>N°</t>
  </si>
  <si>
    <t>Désignations des travaux</t>
  </si>
  <si>
    <t>Unités</t>
  </si>
  <si>
    <t>Prix unitaire</t>
  </si>
  <si>
    <t>I</t>
  </si>
  <si>
    <t>Généralité</t>
  </si>
  <si>
    <t>Dossier d'exécution et plan de recollement</t>
  </si>
  <si>
    <t>U</t>
  </si>
  <si>
    <t>Installation et repli chantier</t>
  </si>
  <si>
    <t>Sous total 1</t>
  </si>
  <si>
    <t>II</t>
  </si>
  <si>
    <t>TERRASSEMENT</t>
  </si>
  <si>
    <t>Prépartion et décapage de terrain</t>
  </si>
  <si>
    <t>m2</t>
  </si>
  <si>
    <t>Géotextile en contact avec les gabions et toutes sugestions</t>
  </si>
  <si>
    <t>Sous total 2</t>
  </si>
  <si>
    <t>Fourniture , pose gabions et toutes suggestions</t>
  </si>
  <si>
    <t>Sous total 3</t>
  </si>
  <si>
    <t>Total général</t>
  </si>
  <si>
    <t>Remblai ordinaire d'emprunt</t>
  </si>
  <si>
    <t>Remblai latéritique compacté pour digue</t>
  </si>
  <si>
    <t>2.1</t>
  </si>
  <si>
    <t>2.2</t>
  </si>
  <si>
    <t>Gabionnage</t>
  </si>
  <si>
    <t>Déblais de Fouille pour ouvrage mis en remblai</t>
  </si>
  <si>
    <t>1.1</t>
  </si>
  <si>
    <t>1.2</t>
  </si>
  <si>
    <t>1.3</t>
  </si>
  <si>
    <t>1.4</t>
  </si>
  <si>
    <t>1.5</t>
  </si>
  <si>
    <t xml:space="preserve"> total </t>
  </si>
  <si>
    <t>Traitement kori nord</t>
  </si>
  <si>
    <t>Perré maçonné</t>
  </si>
  <si>
    <t>2.3</t>
  </si>
  <si>
    <t>Reprofilage et réglage digue</t>
  </si>
  <si>
    <t>ml</t>
  </si>
  <si>
    <t>Mur de clôture</t>
  </si>
  <si>
    <t>Réf.</t>
  </si>
  <si>
    <t>DESIGNATION</t>
  </si>
  <si>
    <t>Unité</t>
  </si>
  <si>
    <t>Quantité</t>
  </si>
  <si>
    <t>Prix Unitaire FCFA</t>
  </si>
  <si>
    <t>Prix Total FCFA</t>
  </si>
  <si>
    <t>Nettoyage du terrain, décapage et nivellement</t>
  </si>
  <si>
    <t>ff</t>
    <phoneticPr fontId="0" type="noConversion"/>
  </si>
  <si>
    <r>
      <t>Implantation</t>
    </r>
    <r>
      <rPr>
        <sz val="12"/>
        <color indexed="8"/>
        <rFont val="Calibri"/>
        <family val="2"/>
      </rPr>
      <t xml:space="preserve"> (positionnement d'implantation, piquetage, marquage et traçage des axes  au moyen de cordeaux conformément aux plans d'exécution)</t>
    </r>
  </si>
  <si>
    <t>ff</t>
  </si>
  <si>
    <t>Fouilles en rigole</t>
  </si>
  <si>
    <t>Remblai des fouilles</t>
  </si>
  <si>
    <t>SOUS-TOTAL I</t>
  </si>
  <si>
    <t>FONDATIONS - SOUBASSEMENT</t>
  </si>
  <si>
    <t>Béton de propreté pour semelle isolée dosé à 150 kg/m3</t>
  </si>
  <si>
    <t>2.4</t>
  </si>
  <si>
    <t>Béton armé pour semelle isolée dosé à 350 kg/m3</t>
  </si>
  <si>
    <t>2.5</t>
  </si>
  <si>
    <t>m²</t>
  </si>
  <si>
    <t>2.6</t>
  </si>
  <si>
    <t>Béton armé pour amorces poteaux en fondation</t>
  </si>
  <si>
    <t>SOUS-TOTAL II</t>
  </si>
  <si>
    <t>III</t>
    <phoneticPr fontId="0" type="noConversion"/>
  </si>
  <si>
    <t>MACONNERIE - BETON ARME</t>
  </si>
  <si>
    <t>3.2</t>
  </si>
  <si>
    <t>3.3</t>
  </si>
  <si>
    <t>SOUS-TOTAL III</t>
  </si>
  <si>
    <t>IV</t>
    <phoneticPr fontId="0" type="noConversion"/>
  </si>
  <si>
    <t>ENDUITS - REVETEMENTS</t>
  </si>
  <si>
    <t>SOUS-TOTAL IV</t>
  </si>
  <si>
    <t>TOTAL  HORS TAXES ACHEVEMENT MUR DE CLOTURE</t>
  </si>
  <si>
    <t>Béton de propreté pour  la pose des agglos pleins et longrines dosé à 150 kg/m3</t>
  </si>
  <si>
    <t>Prix unitaire en chiffre</t>
  </si>
  <si>
    <t>Prix unitaire en lettre</t>
  </si>
  <si>
    <t>Prix unitaire en  lettre</t>
  </si>
  <si>
    <t>Prix Unitaire en chiffre</t>
  </si>
  <si>
    <t>Prix Unitaire en lettre</t>
  </si>
  <si>
    <t>Remblai latéritique compacté sur ravin</t>
  </si>
  <si>
    <t>Menuiserie métallique</t>
  </si>
  <si>
    <t>Portillon de dimensions 1,00*1,80m y compris peinture, cadenas et toutes sujettions</t>
  </si>
  <si>
    <t>V</t>
  </si>
  <si>
    <t>5.1</t>
  </si>
  <si>
    <t>Enduit ciment sur murs y compris la tyrolienne</t>
  </si>
  <si>
    <t>Fourniture et pose d’un grillage simple torsion 50x50 en fil galvanisé  Ǿ 2,5 mm, de hauteur 1,50 m en rouleaux de 25m + tendeurs et fil galva y compris toutes sujétions de pose</t>
  </si>
  <si>
    <t>Implantation (mobilisation équipe topographique)</t>
  </si>
  <si>
    <t>Déblai et Fouille mis en dépôt</t>
  </si>
  <si>
    <t>Déblai et Fouille pour ouvrage mis en dépôt</t>
  </si>
  <si>
    <t>Fouilles en trou</t>
  </si>
  <si>
    <t>Béton armé pour poteaux d'entrée dosé à 350 kg/m3</t>
  </si>
  <si>
    <t>3.1</t>
  </si>
  <si>
    <t>Soubassement en agglos pleins de 15x20x40</t>
  </si>
  <si>
    <t>Béton armé pour longrine de section 15x20x40 dosé à 350 kg/m3</t>
  </si>
  <si>
    <t xml:space="preserve">Fourniture et pose de poteaux en IPN 80 de 2,00m </t>
  </si>
  <si>
    <t>4.1</t>
  </si>
  <si>
    <t>Travaux de traitement du ravinnement du CEG angoual dan baaré</t>
  </si>
  <si>
    <t>Travaux de traitement de ravin de la cour</t>
  </si>
  <si>
    <t xml:space="preserve">Quantité </t>
  </si>
  <si>
    <t xml:space="preserve"> Devis récaputilatif des travaux:</t>
  </si>
  <si>
    <t>1-Bordereau des prix unitaires - Généralité</t>
  </si>
  <si>
    <t xml:space="preserve">Montant </t>
  </si>
  <si>
    <t>2. Devis traitement du ravin traversant la cours de l'école</t>
  </si>
  <si>
    <t>3.Bordereau des prix unitaires traitement koris nord</t>
  </si>
  <si>
    <t>4.Devis  travaux de mise à niveau de la digue</t>
  </si>
  <si>
    <t>4.Bordereau des travaux de mise à niveau de la digue</t>
  </si>
  <si>
    <t xml:space="preserve"> 5.DEVIS QUANTITATIF ESTIMATIF -CLOTURE</t>
  </si>
  <si>
    <r>
      <t>Implantation</t>
    </r>
    <r>
      <rPr>
        <sz val="12"/>
        <color indexed="8"/>
        <rFont val="Calibri"/>
        <family val="2"/>
        <scheme val="minor"/>
      </rPr>
      <t xml:space="preserve"> (positionnement d'implantation, piquetage, marquage et traçage des axes  au moyen de cordeaux conformément aux plans d'exécution)</t>
    </r>
  </si>
  <si>
    <t>5.Bordereaux des prix unitaires clotures:</t>
  </si>
  <si>
    <t>1- Devis Généralité:</t>
  </si>
  <si>
    <t>3. Devis traitement kori nord</t>
  </si>
  <si>
    <t>traiteemnt de mise à niveau de la digue</t>
  </si>
  <si>
    <t>2. BPU - Traitement du ravin traversant la cour de l'école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</si>
</sst>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20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0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164" fontId="3" fillId="0" borderId="0">
      <alignment vertical="top"/>
      <protection locked="0"/>
    </xf>
    <xf numFmtId="0" fontId="5" fillId="0" borderId="0"/>
    <xf numFmtId="0" fontId="5" fillId="0" borderId="0"/>
  </cellStyleXfs>
  <cellXfs count="130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7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165" fontId="6" fillId="0" borderId="1" xfId="1" applyNumberFormat="1" applyFont="1" applyBorder="1" applyAlignment="1">
      <alignment horizontal="center"/>
    </xf>
    <xf numFmtId="0" fontId="6" fillId="0" borderId="1" xfId="0" applyFont="1" applyBorder="1"/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65" fontId="6" fillId="0" borderId="0" xfId="1" applyNumberFormat="1" applyFont="1" applyAlignment="1">
      <alignment horizontal="center"/>
    </xf>
    <xf numFmtId="165" fontId="6" fillId="3" borderId="1" xfId="1" applyNumberFormat="1" applyFont="1" applyFill="1" applyBorder="1" applyAlignment="1">
      <alignment horizontal="center"/>
    </xf>
    <xf numFmtId="165" fontId="6" fillId="3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2" fillId="0" borderId="1" xfId="2" applyNumberFormat="1" applyFont="1" applyBorder="1" applyAlignment="1" applyProtection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9" fillId="0" borderId="1" xfId="4" applyFont="1" applyBorder="1" applyAlignment="1">
      <alignment horizontal="left" vertical="center" wrapText="1"/>
    </xf>
    <xf numFmtId="4" fontId="2" fillId="0" borderId="1" xfId="2" applyNumberFormat="1" applyFont="1" applyBorder="1" applyAlignment="1" applyProtection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165" fontId="12" fillId="0" borderId="3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2" fillId="0" borderId="1" xfId="0" applyFont="1" applyBorder="1"/>
    <xf numFmtId="165" fontId="0" fillId="0" borderId="1" xfId="1" applyNumberFormat="1" applyFont="1" applyBorder="1" applyAlignment="1">
      <alignment horizontal="center"/>
    </xf>
    <xf numFmtId="0" fontId="0" fillId="0" borderId="1" xfId="0" applyBorder="1"/>
    <xf numFmtId="165" fontId="0" fillId="0" borderId="1" xfId="0" applyNumberFormat="1" applyBorder="1" applyAlignment="1">
      <alignment horizontal="center"/>
    </xf>
    <xf numFmtId="165" fontId="0" fillId="3" borderId="1" xfId="1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3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165" fontId="12" fillId="0" borderId="1" xfId="1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165" fontId="5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1" fillId="0" borderId="1" xfId="0" applyFont="1" applyBorder="1"/>
    <xf numFmtId="0" fontId="14" fillId="0" borderId="1" xfId="0" applyFont="1" applyBorder="1"/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3" fontId="17" fillId="0" borderId="1" xfId="0" applyNumberFormat="1" applyFont="1" applyBorder="1" applyAlignment="1">
      <alignment horizontal="center" vertical="center"/>
    </xf>
    <xf numFmtId="0" fontId="11" fillId="0" borderId="1" xfId="4" applyFont="1" applyBorder="1" applyAlignment="1">
      <alignment horizontal="left" vertical="center" wrapText="1"/>
    </xf>
    <xf numFmtId="4" fontId="17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65" fontId="12" fillId="0" borderId="1" xfId="1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5" fontId="11" fillId="0" borderId="1" xfId="1" applyNumberFormat="1" applyFont="1" applyBorder="1" applyAlignment="1">
      <alignment vertical="center" wrapText="1"/>
    </xf>
    <xf numFmtId="0" fontId="14" fillId="0" borderId="1" xfId="0" applyFont="1" applyBorder="1" applyAlignment="1">
      <alignment vertical="center"/>
    </xf>
    <xf numFmtId="165" fontId="14" fillId="3" borderId="1" xfId="1" applyNumberFormat="1" applyFont="1" applyFill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165" fontId="0" fillId="3" borderId="1" xfId="1" applyNumberFormat="1" applyFont="1" applyFill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165" fontId="0" fillId="0" borderId="1" xfId="0" applyNumberFormat="1" applyBorder="1" applyAlignment="1">
      <alignment vertical="center"/>
    </xf>
    <xf numFmtId="4" fontId="17" fillId="0" borderId="1" xfId="0" applyNumberFormat="1" applyFont="1" applyBorder="1" applyAlignment="1">
      <alignment vertical="center"/>
    </xf>
    <xf numFmtId="3" fontId="17" fillId="0" borderId="1" xfId="2" applyNumberFormat="1" applyFont="1" applyBorder="1" applyAlignment="1" applyProtection="1">
      <alignment vertical="center"/>
    </xf>
    <xf numFmtId="3" fontId="17" fillId="0" borderId="1" xfId="0" applyNumberFormat="1" applyFont="1" applyBorder="1" applyAlignment="1">
      <alignment vertical="center"/>
    </xf>
    <xf numFmtId="4" fontId="16" fillId="0" borderId="1" xfId="0" applyNumberFormat="1" applyFont="1" applyBorder="1" applyAlignment="1">
      <alignment vertical="center"/>
    </xf>
    <xf numFmtId="4" fontId="17" fillId="0" borderId="1" xfId="2" applyNumberFormat="1" applyFont="1" applyBorder="1" applyAlignment="1" applyProtection="1">
      <alignment vertical="center"/>
    </xf>
    <xf numFmtId="3" fontId="17" fillId="0" borderId="0" xfId="0" applyNumberFormat="1" applyFont="1" applyAlignment="1">
      <alignment vertical="center"/>
    </xf>
    <xf numFmtId="3" fontId="16" fillId="0" borderId="1" xfId="0" applyNumberFormat="1" applyFont="1" applyBorder="1" applyAlignment="1">
      <alignment vertical="center"/>
    </xf>
    <xf numFmtId="4" fontId="16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165" fontId="0" fillId="0" borderId="1" xfId="1" applyNumberFormat="1" applyFont="1" applyBorder="1" applyAlignment="1">
      <alignment vertical="center"/>
    </xf>
    <xf numFmtId="165" fontId="12" fillId="0" borderId="1" xfId="1" applyNumberFormat="1" applyFont="1" applyBorder="1" applyAlignment="1">
      <alignment vertical="center"/>
    </xf>
    <xf numFmtId="165" fontId="0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165" fontId="14" fillId="0" borderId="1" xfId="1" applyNumberFormat="1" applyFont="1" applyBorder="1" applyAlignment="1">
      <alignment vertical="center"/>
    </xf>
    <xf numFmtId="165" fontId="14" fillId="0" borderId="1" xfId="0" applyNumberFormat="1" applyFont="1" applyBorder="1" applyAlignment="1">
      <alignment vertical="center"/>
    </xf>
    <xf numFmtId="165" fontId="11" fillId="2" borderId="1" xfId="0" applyNumberFormat="1" applyFont="1" applyFill="1" applyBorder="1" applyAlignment="1">
      <alignment vertical="center"/>
    </xf>
    <xf numFmtId="165" fontId="12" fillId="2" borderId="1" xfId="0" applyNumberFormat="1" applyFont="1" applyFill="1" applyBorder="1" applyAlignment="1">
      <alignment vertical="center"/>
    </xf>
    <xf numFmtId="165" fontId="6" fillId="0" borderId="0" xfId="1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15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5">
    <cellStyle name="Milliers" xfId="1" builtinId="3"/>
    <cellStyle name="Milliers_LOGEMENT GARDIEN" xfId="2" xr:uid="{00000000-0005-0000-0000-000002000000}"/>
    <cellStyle name="Normal" xfId="0" builtinId="0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9"/>
  <sheetViews>
    <sheetView tabSelected="1" zoomScale="90" zoomScaleNormal="90" workbookViewId="0">
      <selection activeCell="B10" sqref="B10"/>
    </sheetView>
  </sheetViews>
  <sheetFormatPr baseColWidth="10" defaultColWidth="11.44140625" defaultRowHeight="13.8" x14ac:dyDescent="0.25"/>
  <cols>
    <col min="1" max="1" width="4.6640625" style="14" customWidth="1"/>
    <col min="2" max="2" width="35" style="2" customWidth="1"/>
    <col min="3" max="3" width="7.109375" style="14" customWidth="1"/>
    <col min="4" max="4" width="9" style="48" customWidth="1"/>
    <col min="5" max="5" width="12.109375" style="107" customWidth="1"/>
    <col min="6" max="6" width="23.109375" style="108" customWidth="1"/>
    <col min="7" max="16384" width="11.44140625" style="2"/>
  </cols>
  <sheetData>
    <row r="1" spans="1:6" ht="23.4" x14ac:dyDescent="0.25">
      <c r="A1" s="110" t="s">
        <v>92</v>
      </c>
      <c r="B1" s="110"/>
      <c r="C1" s="110"/>
      <c r="D1" s="110"/>
      <c r="E1" s="110"/>
      <c r="F1" s="110"/>
    </row>
    <row r="2" spans="1:6" ht="18" x14ac:dyDescent="0.25">
      <c r="A2" s="112" t="s">
        <v>95</v>
      </c>
      <c r="B2" s="112"/>
      <c r="C2" s="112"/>
      <c r="D2" s="112"/>
      <c r="E2" s="112"/>
      <c r="F2" s="112"/>
    </row>
    <row r="3" spans="1:6" ht="15.6" x14ac:dyDescent="0.25">
      <c r="A3" s="111"/>
      <c r="B3" s="111"/>
      <c r="C3" s="111"/>
      <c r="D3" s="111"/>
      <c r="E3" s="111"/>
      <c r="F3" s="111"/>
    </row>
    <row r="4" spans="1:6" ht="14.4" x14ac:dyDescent="0.25">
      <c r="A4" s="49" t="s">
        <v>1</v>
      </c>
      <c r="B4" s="50" t="s">
        <v>2</v>
      </c>
      <c r="C4" s="49" t="s">
        <v>3</v>
      </c>
      <c r="D4" s="51" t="s">
        <v>94</v>
      </c>
      <c r="E4" s="80" t="s">
        <v>4</v>
      </c>
      <c r="F4" s="79" t="s">
        <v>97</v>
      </c>
    </row>
    <row r="5" spans="1:6" ht="14.4" x14ac:dyDescent="0.3">
      <c r="A5" s="43">
        <v>1</v>
      </c>
      <c r="B5" s="40" t="s">
        <v>6</v>
      </c>
      <c r="C5" s="37" t="s">
        <v>8</v>
      </c>
      <c r="D5" s="44">
        <v>1</v>
      </c>
      <c r="E5" s="99"/>
      <c r="F5" s="89"/>
    </row>
    <row r="6" spans="1:6" ht="14.4" x14ac:dyDescent="0.3">
      <c r="A6" s="43">
        <v>2</v>
      </c>
      <c r="B6" s="40" t="s">
        <v>93</v>
      </c>
      <c r="C6" s="37" t="s">
        <v>8</v>
      </c>
      <c r="D6" s="44">
        <v>1</v>
      </c>
      <c r="E6" s="99"/>
      <c r="F6" s="89"/>
    </row>
    <row r="7" spans="1:6" ht="14.4" x14ac:dyDescent="0.3">
      <c r="A7" s="43">
        <v>3</v>
      </c>
      <c r="B7" s="40" t="s">
        <v>32</v>
      </c>
      <c r="C7" s="37" t="s">
        <v>8</v>
      </c>
      <c r="D7" s="44">
        <v>1</v>
      </c>
      <c r="E7" s="99"/>
      <c r="F7" s="89"/>
    </row>
    <row r="8" spans="1:6" ht="14.4" x14ac:dyDescent="0.3">
      <c r="A8" s="43">
        <v>4</v>
      </c>
      <c r="B8" s="40" t="s">
        <v>107</v>
      </c>
      <c r="C8" s="37" t="s">
        <v>8</v>
      </c>
      <c r="D8" s="44">
        <v>1</v>
      </c>
      <c r="E8" s="99"/>
      <c r="F8" s="89"/>
    </row>
    <row r="9" spans="1:6" ht="14.4" x14ac:dyDescent="0.3">
      <c r="A9" s="43">
        <v>5</v>
      </c>
      <c r="B9" s="40" t="s">
        <v>37</v>
      </c>
      <c r="C9" s="37" t="s">
        <v>8</v>
      </c>
      <c r="D9" s="44">
        <v>1</v>
      </c>
      <c r="E9" s="99"/>
      <c r="F9" s="89"/>
    </row>
    <row r="10" spans="1:6" ht="14.4" x14ac:dyDescent="0.3">
      <c r="A10" s="37"/>
      <c r="B10" s="43" t="s">
        <v>31</v>
      </c>
      <c r="C10" s="43"/>
      <c r="D10" s="49"/>
      <c r="E10" s="100"/>
      <c r="F10" s="88"/>
    </row>
    <row r="13" spans="1:6" ht="25.5" customHeight="1" x14ac:dyDescent="0.25">
      <c r="A13" s="113" t="s">
        <v>105</v>
      </c>
      <c r="B13" s="113"/>
      <c r="C13" s="113"/>
      <c r="D13" s="113"/>
      <c r="E13" s="113"/>
      <c r="F13" s="113"/>
    </row>
    <row r="14" spans="1:6" ht="19.8" customHeight="1" x14ac:dyDescent="0.25">
      <c r="A14" s="49" t="s">
        <v>1</v>
      </c>
      <c r="B14" s="50" t="s">
        <v>2</v>
      </c>
      <c r="C14" s="49" t="s">
        <v>3</v>
      </c>
      <c r="D14" s="51" t="s">
        <v>94</v>
      </c>
      <c r="E14" s="80" t="s">
        <v>4</v>
      </c>
      <c r="F14" s="79" t="s">
        <v>97</v>
      </c>
    </row>
    <row r="15" spans="1:6" ht="13.2" customHeight="1" x14ac:dyDescent="0.3">
      <c r="A15" s="43" t="s">
        <v>5</v>
      </c>
      <c r="B15" s="38" t="s">
        <v>6</v>
      </c>
      <c r="C15" s="37"/>
      <c r="D15" s="44"/>
      <c r="E15" s="99"/>
      <c r="F15" s="86"/>
    </row>
    <row r="16" spans="1:6" ht="14.4" x14ac:dyDescent="0.3">
      <c r="A16" s="37">
        <v>1.1000000000000001</v>
      </c>
      <c r="B16" s="40" t="s">
        <v>7</v>
      </c>
      <c r="C16" s="37" t="s">
        <v>8</v>
      </c>
      <c r="D16" s="44">
        <v>1</v>
      </c>
      <c r="E16" s="99"/>
      <c r="F16" s="89"/>
    </row>
    <row r="17" spans="1:6" ht="14.4" x14ac:dyDescent="0.3">
      <c r="A17" s="37">
        <v>1.2</v>
      </c>
      <c r="B17" s="40" t="s">
        <v>9</v>
      </c>
      <c r="C17" s="37" t="s">
        <v>8</v>
      </c>
      <c r="D17" s="44">
        <v>1</v>
      </c>
      <c r="E17" s="99"/>
      <c r="F17" s="89"/>
    </row>
    <row r="18" spans="1:6" ht="31.2" customHeight="1" x14ac:dyDescent="0.3">
      <c r="A18" s="37">
        <v>1.3</v>
      </c>
      <c r="B18" s="46" t="s">
        <v>82</v>
      </c>
      <c r="C18" s="37" t="s">
        <v>8</v>
      </c>
      <c r="D18" s="44">
        <v>1</v>
      </c>
      <c r="E18" s="99"/>
      <c r="F18" s="89"/>
    </row>
    <row r="19" spans="1:6" ht="14.4" customHeight="1" x14ac:dyDescent="0.3">
      <c r="A19" s="119" t="s">
        <v>31</v>
      </c>
      <c r="B19" s="120"/>
      <c r="C19" s="120"/>
      <c r="D19" s="120"/>
      <c r="E19" s="121"/>
      <c r="F19" s="88"/>
    </row>
    <row r="20" spans="1:6" ht="14.4" x14ac:dyDescent="0.3">
      <c r="A20" s="69"/>
      <c r="B20"/>
      <c r="C20" s="69"/>
      <c r="D20" s="98"/>
      <c r="E20" s="101"/>
      <c r="F20" s="102"/>
    </row>
    <row r="21" spans="1:6" ht="14.4" x14ac:dyDescent="0.3">
      <c r="A21" s="69"/>
      <c r="B21"/>
      <c r="C21" s="69"/>
      <c r="D21" s="98"/>
      <c r="E21" s="101"/>
      <c r="F21" s="102"/>
    </row>
    <row r="22" spans="1:6" ht="15.6" x14ac:dyDescent="0.25">
      <c r="A22" s="113" t="s">
        <v>98</v>
      </c>
      <c r="B22" s="113"/>
      <c r="C22" s="113"/>
      <c r="D22" s="113"/>
      <c r="E22" s="113"/>
      <c r="F22" s="113"/>
    </row>
    <row r="23" spans="1:6" ht="31.2" x14ac:dyDescent="0.25">
      <c r="A23" s="54" t="s">
        <v>1</v>
      </c>
      <c r="B23" s="54" t="s">
        <v>2</v>
      </c>
      <c r="C23" s="54" t="s">
        <v>3</v>
      </c>
      <c r="D23" s="51" t="s">
        <v>94</v>
      </c>
      <c r="E23" s="82" t="s">
        <v>4</v>
      </c>
      <c r="F23" s="81" t="s">
        <v>97</v>
      </c>
    </row>
    <row r="24" spans="1:6" ht="15.6" x14ac:dyDescent="0.25">
      <c r="A24" s="55" t="s">
        <v>5</v>
      </c>
      <c r="B24" s="54" t="s">
        <v>12</v>
      </c>
      <c r="C24" s="55"/>
      <c r="D24" s="66"/>
      <c r="E24" s="103"/>
      <c r="F24" s="83"/>
    </row>
    <row r="25" spans="1:6" ht="15.6" x14ac:dyDescent="0.25">
      <c r="A25" s="55" t="s">
        <v>26</v>
      </c>
      <c r="B25" s="55" t="s">
        <v>13</v>
      </c>
      <c r="C25" s="55" t="s">
        <v>14</v>
      </c>
      <c r="D25" s="66">
        <v>1463.5</v>
      </c>
      <c r="E25" s="103"/>
      <c r="F25" s="104"/>
    </row>
    <row r="26" spans="1:6" ht="31.2" x14ac:dyDescent="0.25">
      <c r="A26" s="55" t="s">
        <v>27</v>
      </c>
      <c r="B26" s="56" t="s">
        <v>25</v>
      </c>
      <c r="C26" s="55" t="s">
        <v>0</v>
      </c>
      <c r="D26" s="66">
        <f>432*1.1</f>
        <v>475.20000000000005</v>
      </c>
      <c r="E26" s="84"/>
      <c r="F26" s="104"/>
    </row>
    <row r="27" spans="1:6" ht="15.6" x14ac:dyDescent="0.25">
      <c r="A27" s="55" t="s">
        <v>28</v>
      </c>
      <c r="B27" s="55" t="s">
        <v>20</v>
      </c>
      <c r="C27" s="55" t="s">
        <v>0</v>
      </c>
      <c r="D27" s="66">
        <v>1261.1369999999999</v>
      </c>
      <c r="E27" s="84"/>
      <c r="F27" s="104"/>
    </row>
    <row r="28" spans="1:6" ht="15.6" x14ac:dyDescent="0.25">
      <c r="A28" s="55" t="s">
        <v>29</v>
      </c>
      <c r="B28" s="55" t="s">
        <v>75</v>
      </c>
      <c r="C28" s="55" t="s">
        <v>0</v>
      </c>
      <c r="D28" s="66">
        <v>726.01</v>
      </c>
      <c r="E28" s="84"/>
      <c r="F28" s="104"/>
    </row>
    <row r="29" spans="1:6" ht="15.6" x14ac:dyDescent="0.25">
      <c r="A29" s="55"/>
      <c r="B29" s="54" t="s">
        <v>16</v>
      </c>
      <c r="C29" s="55"/>
      <c r="D29" s="66"/>
      <c r="E29" s="84"/>
      <c r="F29" s="85"/>
    </row>
    <row r="30" spans="1:6" ht="15.6" x14ac:dyDescent="0.25">
      <c r="A30" s="54" t="s">
        <v>11</v>
      </c>
      <c r="B30" s="54" t="s">
        <v>24</v>
      </c>
      <c r="C30" s="55"/>
      <c r="D30" s="66"/>
      <c r="E30" s="84"/>
      <c r="F30" s="83"/>
    </row>
    <row r="31" spans="1:6" ht="31.2" x14ac:dyDescent="0.25">
      <c r="A31" s="55" t="s">
        <v>22</v>
      </c>
      <c r="B31" s="56" t="s">
        <v>17</v>
      </c>
      <c r="C31" s="55" t="s">
        <v>0</v>
      </c>
      <c r="D31" s="66">
        <v>362</v>
      </c>
      <c r="E31" s="84"/>
      <c r="F31" s="104"/>
    </row>
    <row r="32" spans="1:6" ht="31.2" x14ac:dyDescent="0.25">
      <c r="A32" s="55" t="s">
        <v>23</v>
      </c>
      <c r="B32" s="56" t="s">
        <v>15</v>
      </c>
      <c r="C32" s="55" t="s">
        <v>14</v>
      </c>
      <c r="D32" s="66">
        <v>520</v>
      </c>
      <c r="E32" s="103"/>
      <c r="F32" s="104"/>
    </row>
    <row r="33" spans="1:6" ht="15.6" x14ac:dyDescent="0.25">
      <c r="A33" s="55"/>
      <c r="B33" s="54" t="s">
        <v>18</v>
      </c>
      <c r="C33" s="55"/>
      <c r="D33" s="66"/>
      <c r="E33" s="103"/>
      <c r="F33" s="85"/>
    </row>
    <row r="34" spans="1:6" ht="15.6" x14ac:dyDescent="0.25">
      <c r="A34" s="122" t="s">
        <v>19</v>
      </c>
      <c r="B34" s="123"/>
      <c r="C34" s="123"/>
      <c r="D34" s="123"/>
      <c r="E34" s="124"/>
      <c r="F34" s="85"/>
    </row>
    <row r="35" spans="1:6" ht="14.4" x14ac:dyDescent="0.3">
      <c r="A35" s="69"/>
      <c r="B35"/>
      <c r="C35" s="69"/>
      <c r="D35" s="98"/>
      <c r="E35" s="101"/>
      <c r="F35" s="102"/>
    </row>
    <row r="36" spans="1:6" ht="15.6" x14ac:dyDescent="0.25">
      <c r="A36" s="113" t="s">
        <v>106</v>
      </c>
      <c r="B36" s="113"/>
      <c r="C36" s="113"/>
      <c r="D36" s="113"/>
      <c r="E36" s="113"/>
      <c r="F36" s="113"/>
    </row>
    <row r="37" spans="1:6" ht="31.2" x14ac:dyDescent="0.25">
      <c r="A37" s="59" t="s">
        <v>1</v>
      </c>
      <c r="B37" s="60" t="s">
        <v>2</v>
      </c>
      <c r="C37" s="59" t="s">
        <v>3</v>
      </c>
      <c r="D37" s="61" t="s">
        <v>94</v>
      </c>
      <c r="E37" s="82" t="s">
        <v>4</v>
      </c>
      <c r="F37" s="81" t="s">
        <v>97</v>
      </c>
    </row>
    <row r="38" spans="1:6" ht="15.6" x14ac:dyDescent="0.3">
      <c r="A38" s="62" t="s">
        <v>5</v>
      </c>
      <c r="B38" s="63" t="s">
        <v>12</v>
      </c>
      <c r="C38" s="62"/>
      <c r="D38" s="66"/>
      <c r="E38" s="103"/>
      <c r="F38" s="83"/>
    </row>
    <row r="39" spans="1:6" ht="15.6" x14ac:dyDescent="0.3">
      <c r="A39" s="62" t="s">
        <v>26</v>
      </c>
      <c r="B39" s="64" t="s">
        <v>13</v>
      </c>
      <c r="C39" s="62" t="s">
        <v>14</v>
      </c>
      <c r="D39" s="66">
        <f>130*3+100+362+100</f>
        <v>952</v>
      </c>
      <c r="E39" s="103"/>
      <c r="F39" s="104"/>
    </row>
    <row r="40" spans="1:6" ht="15.6" x14ac:dyDescent="0.3">
      <c r="A40" s="62" t="s">
        <v>27</v>
      </c>
      <c r="B40" s="64" t="s">
        <v>84</v>
      </c>
      <c r="C40" s="62" t="s">
        <v>0</v>
      </c>
      <c r="D40" s="66">
        <v>508</v>
      </c>
      <c r="E40" s="84"/>
      <c r="F40" s="104"/>
    </row>
    <row r="41" spans="1:6" ht="15.6" x14ac:dyDescent="0.3">
      <c r="A41" s="62" t="s">
        <v>28</v>
      </c>
      <c r="B41" s="64" t="s">
        <v>25</v>
      </c>
      <c r="C41" s="62" t="s">
        <v>0</v>
      </c>
      <c r="D41" s="66">
        <v>327</v>
      </c>
      <c r="E41" s="84"/>
      <c r="F41" s="104"/>
    </row>
    <row r="42" spans="1:6" ht="15.6" x14ac:dyDescent="0.3">
      <c r="A42" s="62"/>
      <c r="B42" s="65" t="s">
        <v>10</v>
      </c>
      <c r="C42" s="66"/>
      <c r="D42" s="66"/>
      <c r="E42" s="84"/>
      <c r="F42" s="85"/>
    </row>
    <row r="43" spans="1:6" ht="15.6" x14ac:dyDescent="0.3">
      <c r="A43" s="65" t="s">
        <v>11</v>
      </c>
      <c r="B43" s="63" t="s">
        <v>24</v>
      </c>
      <c r="C43" s="66"/>
      <c r="D43" s="66"/>
      <c r="E43" s="84"/>
      <c r="F43" s="83"/>
    </row>
    <row r="44" spans="1:6" ht="31.2" x14ac:dyDescent="0.25">
      <c r="A44" s="58" t="s">
        <v>22</v>
      </c>
      <c r="B44" s="68" t="s">
        <v>17</v>
      </c>
      <c r="C44" s="58" t="s">
        <v>0</v>
      </c>
      <c r="D44" s="66">
        <v>526</v>
      </c>
      <c r="E44" s="84"/>
      <c r="F44" s="104"/>
    </row>
    <row r="45" spans="1:6" ht="31.2" x14ac:dyDescent="0.3">
      <c r="A45" s="66" t="s">
        <v>23</v>
      </c>
      <c r="B45" s="67" t="s">
        <v>15</v>
      </c>
      <c r="C45" s="62" t="s">
        <v>14</v>
      </c>
      <c r="D45" s="66">
        <v>800</v>
      </c>
      <c r="E45" s="103"/>
      <c r="F45" s="104"/>
    </row>
    <row r="46" spans="1:6" ht="15.6" x14ac:dyDescent="0.3">
      <c r="A46" s="62"/>
      <c r="B46" s="65" t="s">
        <v>18</v>
      </c>
      <c r="C46" s="62"/>
      <c r="D46" s="66"/>
      <c r="E46" s="103"/>
      <c r="F46" s="85"/>
    </row>
    <row r="47" spans="1:6" ht="15.6" x14ac:dyDescent="0.3">
      <c r="A47" s="117" t="s">
        <v>19</v>
      </c>
      <c r="B47" s="117"/>
      <c r="C47" s="117"/>
      <c r="D47" s="117"/>
      <c r="E47" s="117"/>
      <c r="F47" s="105"/>
    </row>
    <row r="48" spans="1:6" ht="14.4" x14ac:dyDescent="0.3">
      <c r="A48" s="69"/>
      <c r="B48"/>
      <c r="C48" s="69"/>
      <c r="D48" s="98"/>
      <c r="E48" s="101"/>
      <c r="F48" s="102"/>
    </row>
    <row r="49" spans="1:6" ht="15.6" x14ac:dyDescent="0.25">
      <c r="A49" s="113" t="s">
        <v>100</v>
      </c>
      <c r="B49" s="113"/>
      <c r="C49" s="113"/>
      <c r="D49" s="113"/>
      <c r="E49" s="113"/>
      <c r="F49" s="113"/>
    </row>
    <row r="50" spans="1:6" ht="14.4" x14ac:dyDescent="0.25">
      <c r="A50" s="49" t="s">
        <v>1</v>
      </c>
      <c r="B50" s="50" t="s">
        <v>2</v>
      </c>
      <c r="C50" s="49" t="s">
        <v>3</v>
      </c>
      <c r="D50" s="51" t="s">
        <v>94</v>
      </c>
      <c r="E50" s="80" t="s">
        <v>4</v>
      </c>
      <c r="F50" s="79" t="s">
        <v>97</v>
      </c>
    </row>
    <row r="51" spans="1:6" ht="14.4" x14ac:dyDescent="0.3">
      <c r="A51" s="37" t="s">
        <v>5</v>
      </c>
      <c r="B51" s="38" t="s">
        <v>12</v>
      </c>
      <c r="C51" s="37"/>
      <c r="D51" s="44"/>
      <c r="E51" s="99"/>
      <c r="F51" s="86"/>
    </row>
    <row r="52" spans="1:6" ht="14.4" x14ac:dyDescent="0.3">
      <c r="A52" s="37" t="s">
        <v>26</v>
      </c>
      <c r="B52" s="40" t="s">
        <v>13</v>
      </c>
      <c r="C52" s="37" t="s">
        <v>14</v>
      </c>
      <c r="D52" s="44">
        <f>220*4/1.1</f>
        <v>799.99999999999989</v>
      </c>
      <c r="E52" s="99"/>
      <c r="F52" s="89"/>
    </row>
    <row r="53" spans="1:6" ht="14.4" x14ac:dyDescent="0.3">
      <c r="A53" s="37" t="s">
        <v>27</v>
      </c>
      <c r="B53" s="40" t="s">
        <v>21</v>
      </c>
      <c r="C53" s="37" t="s">
        <v>0</v>
      </c>
      <c r="D53" s="44">
        <v>331.89</v>
      </c>
      <c r="E53" s="87"/>
      <c r="F53" s="89"/>
    </row>
    <row r="54" spans="1:6" ht="14.4" x14ac:dyDescent="0.3">
      <c r="A54" s="37" t="s">
        <v>28</v>
      </c>
      <c r="B54" s="40" t="s">
        <v>35</v>
      </c>
      <c r="C54" s="37" t="s">
        <v>36</v>
      </c>
      <c r="D54" s="44">
        <f>7.6*220</f>
        <v>1672</v>
      </c>
      <c r="E54" s="87"/>
      <c r="F54" s="89"/>
    </row>
    <row r="55" spans="1:6" ht="14.4" x14ac:dyDescent="0.3">
      <c r="A55" s="37"/>
      <c r="B55" s="43" t="s">
        <v>16</v>
      </c>
      <c r="C55" s="44"/>
      <c r="D55" s="44"/>
      <c r="E55" s="87"/>
      <c r="F55" s="88"/>
    </row>
    <row r="56" spans="1:6" ht="14.4" x14ac:dyDescent="0.3">
      <c r="A56" s="43" t="s">
        <v>11</v>
      </c>
      <c r="B56" s="38" t="s">
        <v>24</v>
      </c>
      <c r="C56" s="44"/>
      <c r="D56" s="44"/>
      <c r="E56" s="87"/>
      <c r="F56" s="86"/>
    </row>
    <row r="57" spans="1:6" ht="28.8" x14ac:dyDescent="0.3">
      <c r="A57" s="44" t="s">
        <v>22</v>
      </c>
      <c r="B57" s="46" t="s">
        <v>17</v>
      </c>
      <c r="C57" s="44" t="s">
        <v>0</v>
      </c>
      <c r="D57" s="44">
        <v>261</v>
      </c>
      <c r="E57" s="87"/>
      <c r="F57" s="89"/>
    </row>
    <row r="58" spans="1:6" ht="28.8" x14ac:dyDescent="0.3">
      <c r="A58" s="44" t="s">
        <v>34</v>
      </c>
      <c r="B58" s="46" t="s">
        <v>15</v>
      </c>
      <c r="C58" s="37" t="s">
        <v>14</v>
      </c>
      <c r="D58" s="44">
        <v>261</v>
      </c>
      <c r="E58" s="99"/>
      <c r="F58" s="89"/>
    </row>
    <row r="59" spans="1:6" ht="14.4" x14ac:dyDescent="0.3">
      <c r="A59" s="37"/>
      <c r="B59" s="43" t="s">
        <v>18</v>
      </c>
      <c r="C59" s="37"/>
      <c r="D59" s="44"/>
      <c r="E59" s="99"/>
      <c r="F59" s="88"/>
    </row>
    <row r="60" spans="1:6" ht="14.4" x14ac:dyDescent="0.3">
      <c r="A60" s="118" t="s">
        <v>19</v>
      </c>
      <c r="B60" s="118"/>
      <c r="C60" s="118"/>
      <c r="D60" s="118"/>
      <c r="E60" s="118"/>
      <c r="F60" s="106"/>
    </row>
    <row r="61" spans="1:6" ht="14.4" x14ac:dyDescent="0.3">
      <c r="A61" s="69"/>
      <c r="B61"/>
      <c r="C61" s="69"/>
      <c r="D61" s="98"/>
      <c r="E61" s="101"/>
      <c r="F61" s="102"/>
    </row>
    <row r="62" spans="1:6" ht="15.6" customHeight="1" x14ac:dyDescent="0.25">
      <c r="A62" s="113" t="s">
        <v>102</v>
      </c>
      <c r="B62" s="113"/>
      <c r="C62" s="113"/>
      <c r="D62" s="113"/>
      <c r="E62" s="113"/>
      <c r="F62" s="113"/>
    </row>
    <row r="63" spans="1:6" ht="14.4" x14ac:dyDescent="0.25">
      <c r="A63" s="50" t="s">
        <v>38</v>
      </c>
      <c r="B63" s="50" t="s">
        <v>39</v>
      </c>
      <c r="C63" s="50" t="s">
        <v>40</v>
      </c>
      <c r="D63" s="49" t="s">
        <v>41</v>
      </c>
      <c r="E63" s="50" t="s">
        <v>42</v>
      </c>
      <c r="F63" s="50" t="s">
        <v>43</v>
      </c>
    </row>
    <row r="64" spans="1:6" ht="15.6" x14ac:dyDescent="0.25">
      <c r="A64" s="70" t="s">
        <v>5</v>
      </c>
      <c r="B64" s="71" t="s">
        <v>12</v>
      </c>
      <c r="C64" s="72"/>
      <c r="D64" s="73"/>
      <c r="E64" s="91"/>
      <c r="F64" s="91"/>
    </row>
    <row r="65" spans="1:6" ht="31.2" x14ac:dyDescent="0.25">
      <c r="A65" s="74" t="s">
        <v>26</v>
      </c>
      <c r="B65" s="75" t="s">
        <v>44</v>
      </c>
      <c r="C65" s="72" t="s">
        <v>45</v>
      </c>
      <c r="D65" s="76">
        <v>1</v>
      </c>
      <c r="E65" s="92"/>
      <c r="F65" s="90"/>
    </row>
    <row r="66" spans="1:6" ht="78" x14ac:dyDescent="0.25">
      <c r="A66" s="74" t="s">
        <v>27</v>
      </c>
      <c r="B66" s="77" t="s">
        <v>103</v>
      </c>
      <c r="C66" s="74" t="s">
        <v>47</v>
      </c>
      <c r="D66" s="76">
        <v>1</v>
      </c>
      <c r="E66" s="92"/>
      <c r="F66" s="90"/>
    </row>
    <row r="67" spans="1:6" ht="15.6" x14ac:dyDescent="0.25">
      <c r="A67" s="74" t="s">
        <v>28</v>
      </c>
      <c r="B67" s="75" t="s">
        <v>48</v>
      </c>
      <c r="C67" s="72" t="s">
        <v>0</v>
      </c>
      <c r="D67" s="73">
        <v>19.875</v>
      </c>
      <c r="E67" s="92"/>
      <c r="F67" s="90"/>
    </row>
    <row r="68" spans="1:6" ht="15.6" x14ac:dyDescent="0.25">
      <c r="A68" s="74" t="s">
        <v>29</v>
      </c>
      <c r="B68" s="75" t="s">
        <v>85</v>
      </c>
      <c r="C68" s="72" t="s">
        <v>0</v>
      </c>
      <c r="D68" s="73">
        <v>15.604000000000005</v>
      </c>
      <c r="E68" s="92"/>
      <c r="F68" s="90"/>
    </row>
    <row r="69" spans="1:6" ht="15.6" x14ac:dyDescent="0.25">
      <c r="A69" s="74" t="s">
        <v>30</v>
      </c>
      <c r="B69" s="75" t="s">
        <v>49</v>
      </c>
      <c r="C69" s="72" t="s">
        <v>0</v>
      </c>
      <c r="D69" s="73">
        <v>18.310000000000002</v>
      </c>
      <c r="E69" s="92"/>
      <c r="F69" s="90"/>
    </row>
    <row r="70" spans="1:6" ht="15.6" x14ac:dyDescent="0.25">
      <c r="A70" s="72"/>
      <c r="B70" s="127" t="s">
        <v>50</v>
      </c>
      <c r="C70" s="128"/>
      <c r="D70" s="129"/>
      <c r="E70" s="91"/>
      <c r="F70" s="93"/>
    </row>
    <row r="71" spans="1:6" ht="15.6" x14ac:dyDescent="0.25">
      <c r="A71" s="70" t="s">
        <v>11</v>
      </c>
      <c r="B71" s="71" t="s">
        <v>51</v>
      </c>
      <c r="C71" s="72"/>
      <c r="D71" s="73"/>
      <c r="E71" s="91"/>
      <c r="F71" s="94"/>
    </row>
    <row r="72" spans="1:6" ht="46.8" x14ac:dyDescent="0.25">
      <c r="A72" s="72" t="s">
        <v>22</v>
      </c>
      <c r="B72" s="75" t="s">
        <v>69</v>
      </c>
      <c r="C72" s="72" t="s">
        <v>0</v>
      </c>
      <c r="D72" s="73">
        <v>3.9749999999999996</v>
      </c>
      <c r="E72" s="92"/>
      <c r="F72" s="90"/>
    </row>
    <row r="73" spans="1:6" ht="31.2" x14ac:dyDescent="0.25">
      <c r="A73" s="72" t="s">
        <v>23</v>
      </c>
      <c r="B73" s="75" t="s">
        <v>52</v>
      </c>
      <c r="C73" s="72" t="s">
        <v>0</v>
      </c>
      <c r="D73" s="73">
        <v>0.97525000000000028</v>
      </c>
      <c r="E73" s="92"/>
      <c r="F73" s="90"/>
    </row>
    <row r="74" spans="1:6" ht="31.2" x14ac:dyDescent="0.25">
      <c r="A74" s="72" t="s">
        <v>34</v>
      </c>
      <c r="B74" s="75" t="s">
        <v>54</v>
      </c>
      <c r="C74" s="72" t="s">
        <v>0</v>
      </c>
      <c r="D74" s="73">
        <v>3.11775</v>
      </c>
      <c r="E74" s="92"/>
      <c r="F74" s="90"/>
    </row>
    <row r="75" spans="1:6" ht="31.2" x14ac:dyDescent="0.25">
      <c r="A75" s="72" t="s">
        <v>53</v>
      </c>
      <c r="B75" s="75" t="s">
        <v>88</v>
      </c>
      <c r="C75" s="72" t="s">
        <v>56</v>
      </c>
      <c r="D75" s="73">
        <v>66.25</v>
      </c>
      <c r="E75" s="92"/>
      <c r="F75" s="90"/>
    </row>
    <row r="76" spans="1:6" ht="31.2" x14ac:dyDescent="0.25">
      <c r="A76" s="72" t="s">
        <v>55</v>
      </c>
      <c r="B76" s="75" t="s">
        <v>58</v>
      </c>
      <c r="C76" s="72" t="s">
        <v>0</v>
      </c>
      <c r="D76" s="73">
        <v>1.2150000000000001</v>
      </c>
      <c r="E76" s="92"/>
      <c r="F76" s="90"/>
    </row>
    <row r="77" spans="1:6" ht="31.2" x14ac:dyDescent="0.25">
      <c r="A77" s="72" t="s">
        <v>57</v>
      </c>
      <c r="B77" s="75" t="s">
        <v>89</v>
      </c>
      <c r="C77" s="72" t="s">
        <v>0</v>
      </c>
      <c r="D77" s="73">
        <v>11.82</v>
      </c>
      <c r="E77" s="92"/>
      <c r="F77" s="90"/>
    </row>
    <row r="78" spans="1:6" ht="15.6" x14ac:dyDescent="0.25">
      <c r="A78" s="72"/>
      <c r="B78" s="127" t="s">
        <v>59</v>
      </c>
      <c r="C78" s="128"/>
      <c r="D78" s="129"/>
      <c r="E78" s="92"/>
      <c r="F78" s="93"/>
    </row>
    <row r="79" spans="1:6" ht="15.6" x14ac:dyDescent="0.25">
      <c r="A79" s="70" t="s">
        <v>60</v>
      </c>
      <c r="B79" s="71" t="s">
        <v>61</v>
      </c>
      <c r="C79" s="72"/>
      <c r="D79" s="78"/>
      <c r="E79" s="95"/>
      <c r="F79" s="94"/>
    </row>
    <row r="80" spans="1:6" ht="31.2" x14ac:dyDescent="0.25">
      <c r="A80" s="72" t="s">
        <v>87</v>
      </c>
      <c r="B80" s="75" t="s">
        <v>86</v>
      </c>
      <c r="C80" s="72" t="s">
        <v>0</v>
      </c>
      <c r="D80" s="73">
        <v>0.11699999999999999</v>
      </c>
      <c r="E80" s="92"/>
      <c r="F80" s="90"/>
    </row>
    <row r="81" spans="1:6" ht="31.2" x14ac:dyDescent="0.25">
      <c r="A81" s="72" t="s">
        <v>62</v>
      </c>
      <c r="B81" s="75" t="s">
        <v>90</v>
      </c>
      <c r="C81" s="72" t="s">
        <v>8</v>
      </c>
      <c r="D81" s="76">
        <v>90</v>
      </c>
      <c r="E81" s="92"/>
      <c r="F81" s="90"/>
    </row>
    <row r="82" spans="1:6" ht="93.6" x14ac:dyDescent="0.25">
      <c r="A82" s="72" t="s">
        <v>63</v>
      </c>
      <c r="B82" s="75" t="s">
        <v>81</v>
      </c>
      <c r="C82" s="72" t="s">
        <v>36</v>
      </c>
      <c r="D82" s="76">
        <v>265</v>
      </c>
      <c r="E82" s="92"/>
      <c r="F82" s="90"/>
    </row>
    <row r="83" spans="1:6" ht="15.6" x14ac:dyDescent="0.25">
      <c r="A83" s="72"/>
      <c r="B83" s="127" t="s">
        <v>64</v>
      </c>
      <c r="C83" s="128"/>
      <c r="D83" s="129"/>
      <c r="E83" s="91"/>
      <c r="F83" s="93"/>
    </row>
    <row r="84" spans="1:6" ht="15.6" x14ac:dyDescent="0.25">
      <c r="A84" s="70" t="s">
        <v>65</v>
      </c>
      <c r="B84" s="71" t="s">
        <v>66</v>
      </c>
      <c r="C84" s="72"/>
      <c r="D84" s="73"/>
      <c r="E84" s="92"/>
      <c r="F84" s="94"/>
    </row>
    <row r="85" spans="1:6" ht="31.2" x14ac:dyDescent="0.25">
      <c r="A85" s="72" t="s">
        <v>91</v>
      </c>
      <c r="B85" s="75" t="s">
        <v>80</v>
      </c>
      <c r="C85" s="72" t="s">
        <v>56</v>
      </c>
      <c r="D85" s="73">
        <v>281.77</v>
      </c>
      <c r="E85" s="92"/>
      <c r="F85" s="90"/>
    </row>
    <row r="86" spans="1:6" ht="15.6" x14ac:dyDescent="0.25">
      <c r="A86" s="72"/>
      <c r="B86" s="127" t="s">
        <v>67</v>
      </c>
      <c r="C86" s="128"/>
      <c r="D86" s="129"/>
      <c r="E86" s="96"/>
      <c r="F86" s="93"/>
    </row>
    <row r="87" spans="1:6" ht="15.6" x14ac:dyDescent="0.25">
      <c r="A87" s="70" t="s">
        <v>78</v>
      </c>
      <c r="B87" s="71" t="s">
        <v>76</v>
      </c>
      <c r="C87" s="72"/>
      <c r="D87" s="73"/>
      <c r="E87" s="96"/>
      <c r="F87" s="93"/>
    </row>
    <row r="88" spans="1:6" ht="46.8" x14ac:dyDescent="0.25">
      <c r="A88" s="72" t="s">
        <v>79</v>
      </c>
      <c r="B88" s="75" t="s">
        <v>77</v>
      </c>
      <c r="C88" s="72" t="s">
        <v>8</v>
      </c>
      <c r="D88" s="76">
        <v>1</v>
      </c>
      <c r="E88" s="96"/>
      <c r="F88" s="93"/>
    </row>
    <row r="89" spans="1:6" ht="15.6" x14ac:dyDescent="0.25">
      <c r="A89" s="114" t="s">
        <v>68</v>
      </c>
      <c r="B89" s="115"/>
      <c r="C89" s="115"/>
      <c r="D89" s="115"/>
      <c r="E89" s="116"/>
      <c r="F89" s="97"/>
    </row>
  </sheetData>
  <mergeCells count="17">
    <mergeCell ref="B70:D70"/>
    <mergeCell ref="A1:F1"/>
    <mergeCell ref="A3:F3"/>
    <mergeCell ref="A2:F2"/>
    <mergeCell ref="A62:F62"/>
    <mergeCell ref="A89:E89"/>
    <mergeCell ref="A13:F13"/>
    <mergeCell ref="A47:E47"/>
    <mergeCell ref="A49:F49"/>
    <mergeCell ref="A60:E60"/>
    <mergeCell ref="A19:E19"/>
    <mergeCell ref="A22:F22"/>
    <mergeCell ref="A34:E34"/>
    <mergeCell ref="A36:F36"/>
    <mergeCell ref="B86:D86"/>
    <mergeCell ref="B83:D83"/>
    <mergeCell ref="B78:D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5"/>
  <sheetViews>
    <sheetView topLeftCell="A52" zoomScale="90" zoomScaleNormal="90" workbookViewId="0">
      <selection activeCell="B6" sqref="B6"/>
    </sheetView>
  </sheetViews>
  <sheetFormatPr baseColWidth="10" defaultColWidth="11.44140625" defaultRowHeight="13.8" x14ac:dyDescent="0.25"/>
  <cols>
    <col min="1" max="1" width="4.6640625" style="14" customWidth="1"/>
    <col min="2" max="2" width="41.5546875" style="2" customWidth="1"/>
    <col min="3" max="3" width="9.88671875" style="14" customWidth="1"/>
    <col min="4" max="4" width="24.5546875" style="15" customWidth="1"/>
    <col min="5" max="5" width="27.77734375" style="14" customWidth="1"/>
    <col min="6" max="16384" width="11.44140625" style="2"/>
  </cols>
  <sheetData>
    <row r="1" spans="1:6" ht="23.4" x14ac:dyDescent="0.25">
      <c r="A1" s="110" t="s">
        <v>92</v>
      </c>
      <c r="B1" s="110"/>
      <c r="C1" s="110"/>
      <c r="D1" s="110"/>
      <c r="E1" s="110"/>
      <c r="F1" s="109"/>
    </row>
    <row r="2" spans="1:6" ht="16.2" customHeight="1" x14ac:dyDescent="0.25">
      <c r="B2" s="112" t="s">
        <v>96</v>
      </c>
      <c r="C2" s="112"/>
      <c r="D2" s="112"/>
      <c r="E2" s="112"/>
    </row>
    <row r="3" spans="1:6" ht="27" customHeight="1" x14ac:dyDescent="0.25">
      <c r="A3" s="49" t="s">
        <v>1</v>
      </c>
      <c r="B3" s="50" t="s">
        <v>2</v>
      </c>
      <c r="C3" s="49" t="s">
        <v>3</v>
      </c>
      <c r="D3" s="52" t="s">
        <v>70</v>
      </c>
      <c r="E3" s="52" t="s">
        <v>71</v>
      </c>
    </row>
    <row r="4" spans="1:6" ht="22.5" customHeight="1" x14ac:dyDescent="0.3">
      <c r="A4" s="37">
        <v>1</v>
      </c>
      <c r="B4" s="40" t="s">
        <v>6</v>
      </c>
      <c r="C4" s="37"/>
      <c r="D4" s="57"/>
      <c r="E4" s="37"/>
    </row>
    <row r="5" spans="1:6" ht="14.4" x14ac:dyDescent="0.3">
      <c r="A5" s="37">
        <v>1.1000000000000001</v>
      </c>
      <c r="B5" s="40" t="s">
        <v>7</v>
      </c>
      <c r="C5" s="37" t="s">
        <v>8</v>
      </c>
      <c r="D5" s="57"/>
      <c r="E5" s="41"/>
    </row>
    <row r="6" spans="1:6" ht="14.4" x14ac:dyDescent="0.3">
      <c r="A6" s="37">
        <v>1.2</v>
      </c>
      <c r="B6" s="40" t="s">
        <v>9</v>
      </c>
      <c r="C6" s="37" t="s">
        <v>8</v>
      </c>
      <c r="D6" s="57"/>
      <c r="E6" s="41"/>
    </row>
    <row r="7" spans="1:6" ht="28.95" customHeight="1" x14ac:dyDescent="0.3">
      <c r="A7" s="37">
        <v>1.3</v>
      </c>
      <c r="B7" s="46" t="s">
        <v>82</v>
      </c>
      <c r="C7" s="37" t="s">
        <v>8</v>
      </c>
      <c r="D7" s="57"/>
      <c r="E7" s="41"/>
    </row>
    <row r="9" spans="1:6" ht="15.6" x14ac:dyDescent="0.25">
      <c r="A9" s="113" t="s">
        <v>108</v>
      </c>
      <c r="B9" s="113"/>
      <c r="C9" s="113"/>
      <c r="D9" s="113"/>
      <c r="E9" s="113"/>
    </row>
    <row r="10" spans="1:6" x14ac:dyDescent="0.25">
      <c r="A10" s="3" t="s">
        <v>1</v>
      </c>
      <c r="B10" s="4" t="s">
        <v>2</v>
      </c>
      <c r="C10" s="3" t="s">
        <v>3</v>
      </c>
      <c r="D10" s="5" t="s">
        <v>70</v>
      </c>
      <c r="E10" s="5" t="s">
        <v>71</v>
      </c>
    </row>
    <row r="11" spans="1:6" x14ac:dyDescent="0.25">
      <c r="A11" s="8" t="s">
        <v>5</v>
      </c>
      <c r="B11" s="7" t="s">
        <v>12</v>
      </c>
      <c r="C11" s="8"/>
      <c r="D11" s="9"/>
      <c r="E11" s="8"/>
    </row>
    <row r="12" spans="1:6" x14ac:dyDescent="0.25">
      <c r="A12" s="8" t="s">
        <v>26</v>
      </c>
      <c r="B12" s="10" t="s">
        <v>13</v>
      </c>
      <c r="C12" s="8" t="s">
        <v>14</v>
      </c>
      <c r="D12" s="9"/>
      <c r="E12" s="11"/>
    </row>
    <row r="13" spans="1:6" x14ac:dyDescent="0.25">
      <c r="A13" s="8" t="s">
        <v>27</v>
      </c>
      <c r="B13" s="12" t="s">
        <v>25</v>
      </c>
      <c r="C13" s="8" t="s">
        <v>0</v>
      </c>
      <c r="D13" s="16"/>
      <c r="E13" s="11"/>
    </row>
    <row r="14" spans="1:6" x14ac:dyDescent="0.25">
      <c r="A14" s="8" t="s">
        <v>28</v>
      </c>
      <c r="B14" s="10" t="s">
        <v>20</v>
      </c>
      <c r="C14" s="8" t="s">
        <v>0</v>
      </c>
      <c r="D14" s="16"/>
      <c r="E14" s="11"/>
    </row>
    <row r="15" spans="1:6" x14ac:dyDescent="0.25">
      <c r="A15" s="8" t="s">
        <v>29</v>
      </c>
      <c r="B15" s="10" t="s">
        <v>75</v>
      </c>
      <c r="C15" s="8" t="s">
        <v>0</v>
      </c>
      <c r="D15" s="16"/>
      <c r="E15" s="11"/>
    </row>
    <row r="16" spans="1:6" x14ac:dyDescent="0.25">
      <c r="A16" s="6" t="s">
        <v>11</v>
      </c>
      <c r="B16" s="7" t="s">
        <v>24</v>
      </c>
      <c r="C16" s="1"/>
      <c r="D16" s="17"/>
      <c r="E16" s="1"/>
    </row>
    <row r="17" spans="1:5" x14ac:dyDescent="0.25">
      <c r="A17" s="1">
        <v>2.1</v>
      </c>
      <c r="B17" s="18" t="s">
        <v>17</v>
      </c>
      <c r="C17" s="1" t="s">
        <v>0</v>
      </c>
      <c r="D17" s="17"/>
      <c r="E17" s="13"/>
    </row>
    <row r="18" spans="1:5" ht="27.6" x14ac:dyDescent="0.25">
      <c r="A18" s="1">
        <v>2.1</v>
      </c>
      <c r="B18" s="12" t="s">
        <v>15</v>
      </c>
      <c r="C18" s="8" t="s">
        <v>14</v>
      </c>
      <c r="D18" s="9"/>
      <c r="E18" s="11"/>
    </row>
    <row r="20" spans="1:5" ht="15.6" x14ac:dyDescent="0.25">
      <c r="A20" s="126" t="s">
        <v>99</v>
      </c>
      <c r="B20" s="126"/>
      <c r="C20" s="126"/>
      <c r="D20" s="126"/>
      <c r="E20" s="126"/>
    </row>
    <row r="21" spans="1:5" ht="14.4" x14ac:dyDescent="0.25">
      <c r="A21" s="49" t="s">
        <v>1</v>
      </c>
      <c r="B21" s="50" t="s">
        <v>2</v>
      </c>
      <c r="C21" s="49" t="s">
        <v>3</v>
      </c>
      <c r="D21" s="52" t="s">
        <v>70</v>
      </c>
      <c r="E21" s="52" t="s">
        <v>71</v>
      </c>
    </row>
    <row r="22" spans="1:5" ht="14.4" x14ac:dyDescent="0.3">
      <c r="A22" s="37" t="s">
        <v>5</v>
      </c>
      <c r="B22" s="38" t="s">
        <v>12</v>
      </c>
      <c r="C22" s="37"/>
      <c r="D22" s="39"/>
      <c r="E22" s="37"/>
    </row>
    <row r="23" spans="1:5" ht="14.4" x14ac:dyDescent="0.3">
      <c r="A23" s="37" t="s">
        <v>26</v>
      </c>
      <c r="B23" s="40" t="s">
        <v>13</v>
      </c>
      <c r="C23" s="37" t="s">
        <v>14</v>
      </c>
      <c r="D23" s="39"/>
      <c r="E23" s="41"/>
    </row>
    <row r="24" spans="1:5" ht="14.4" x14ac:dyDescent="0.3">
      <c r="A24" s="37" t="s">
        <v>27</v>
      </c>
      <c r="B24" s="40" t="s">
        <v>83</v>
      </c>
      <c r="C24" s="37" t="s">
        <v>0</v>
      </c>
      <c r="D24" s="42"/>
      <c r="E24" s="41"/>
    </row>
    <row r="25" spans="1:5" ht="14.4" x14ac:dyDescent="0.3">
      <c r="A25" s="37" t="s">
        <v>28</v>
      </c>
      <c r="B25" s="40" t="s">
        <v>25</v>
      </c>
      <c r="C25" s="37" t="s">
        <v>0</v>
      </c>
      <c r="D25" s="42"/>
      <c r="E25" s="41"/>
    </row>
    <row r="26" spans="1:5" ht="14.4" x14ac:dyDescent="0.3">
      <c r="A26" s="43" t="s">
        <v>11</v>
      </c>
      <c r="B26" s="38" t="s">
        <v>24</v>
      </c>
      <c r="C26" s="44"/>
      <c r="D26" s="45"/>
      <c r="E26" s="44"/>
    </row>
    <row r="27" spans="1:5" ht="14.4" x14ac:dyDescent="0.3">
      <c r="A27" s="44" t="s">
        <v>22</v>
      </c>
      <c r="B27" s="46" t="s">
        <v>17</v>
      </c>
      <c r="C27" s="44" t="s">
        <v>0</v>
      </c>
      <c r="D27" s="45"/>
      <c r="E27" s="47"/>
    </row>
    <row r="28" spans="1:5" ht="28.8" x14ac:dyDescent="0.3">
      <c r="A28" s="44" t="s">
        <v>23</v>
      </c>
      <c r="B28" s="46" t="s">
        <v>15</v>
      </c>
      <c r="C28" s="37" t="s">
        <v>14</v>
      </c>
      <c r="D28" s="39"/>
      <c r="E28" s="41"/>
    </row>
    <row r="29" spans="1:5" ht="14.4" x14ac:dyDescent="0.3">
      <c r="A29" s="37"/>
      <c r="B29" s="43"/>
      <c r="C29" s="37"/>
      <c r="D29" s="39"/>
      <c r="E29" s="53"/>
    </row>
    <row r="31" spans="1:5" ht="15.6" x14ac:dyDescent="0.25">
      <c r="A31" s="125" t="s">
        <v>101</v>
      </c>
      <c r="B31" s="125"/>
      <c r="C31" s="125"/>
      <c r="D31" s="125"/>
      <c r="E31" s="125"/>
    </row>
    <row r="32" spans="1:5" ht="14.4" x14ac:dyDescent="0.25">
      <c r="A32" s="34" t="s">
        <v>1</v>
      </c>
      <c r="B32" s="35" t="s">
        <v>2</v>
      </c>
      <c r="C32" s="34" t="s">
        <v>3</v>
      </c>
      <c r="D32" s="36" t="s">
        <v>70</v>
      </c>
      <c r="E32" s="36" t="s">
        <v>72</v>
      </c>
    </row>
    <row r="33" spans="1:5" ht="14.4" x14ac:dyDescent="0.3">
      <c r="A33" s="37" t="s">
        <v>5</v>
      </c>
      <c r="B33" s="38" t="s">
        <v>12</v>
      </c>
      <c r="C33" s="37"/>
      <c r="D33" s="39"/>
      <c r="E33" s="37"/>
    </row>
    <row r="34" spans="1:5" ht="14.4" x14ac:dyDescent="0.3">
      <c r="A34" s="37" t="s">
        <v>26</v>
      </c>
      <c r="B34" s="40" t="s">
        <v>13</v>
      </c>
      <c r="C34" s="37" t="s">
        <v>14</v>
      </c>
      <c r="D34" s="39"/>
      <c r="E34" s="41"/>
    </row>
    <row r="35" spans="1:5" ht="14.4" x14ac:dyDescent="0.3">
      <c r="A35" s="37" t="s">
        <v>27</v>
      </c>
      <c r="B35" s="40" t="s">
        <v>21</v>
      </c>
      <c r="C35" s="37" t="s">
        <v>0</v>
      </c>
      <c r="D35" s="42"/>
      <c r="E35" s="41"/>
    </row>
    <row r="36" spans="1:5" ht="14.4" x14ac:dyDescent="0.3">
      <c r="A36" s="37" t="s">
        <v>28</v>
      </c>
      <c r="B36" s="40" t="s">
        <v>35</v>
      </c>
      <c r="C36" s="37" t="s">
        <v>36</v>
      </c>
      <c r="D36" s="42"/>
      <c r="E36" s="41"/>
    </row>
    <row r="37" spans="1:5" ht="14.4" x14ac:dyDescent="0.3">
      <c r="A37" s="43" t="s">
        <v>11</v>
      </c>
      <c r="B37" s="38" t="s">
        <v>24</v>
      </c>
      <c r="C37" s="44"/>
      <c r="D37" s="45"/>
      <c r="E37" s="44"/>
    </row>
    <row r="38" spans="1:5" ht="14.4" x14ac:dyDescent="0.3">
      <c r="A38" s="44" t="s">
        <v>22</v>
      </c>
      <c r="B38" s="46" t="s">
        <v>17</v>
      </c>
      <c r="C38" s="44" t="s">
        <v>0</v>
      </c>
      <c r="D38" s="45"/>
      <c r="E38" s="47"/>
    </row>
    <row r="39" spans="1:5" ht="14.4" x14ac:dyDescent="0.3">
      <c r="A39" s="44" t="s">
        <v>34</v>
      </c>
      <c r="B39" s="46" t="s">
        <v>33</v>
      </c>
      <c r="C39" s="37" t="s">
        <v>14</v>
      </c>
      <c r="D39" s="39"/>
      <c r="E39" s="47"/>
    </row>
    <row r="40" spans="1:5" ht="28.8" x14ac:dyDescent="0.3">
      <c r="A40" s="44" t="s">
        <v>23</v>
      </c>
      <c r="B40" s="46" t="s">
        <v>15</v>
      </c>
      <c r="C40" s="37" t="s">
        <v>14</v>
      </c>
      <c r="D40" s="39"/>
      <c r="E40" s="41"/>
    </row>
    <row r="43" spans="1:5" ht="15.6" customHeight="1" x14ac:dyDescent="0.25">
      <c r="A43" s="125" t="s">
        <v>104</v>
      </c>
      <c r="B43" s="125"/>
      <c r="C43" s="125"/>
      <c r="D43" s="125"/>
      <c r="E43" s="125"/>
    </row>
    <row r="44" spans="1:5" ht="15.6" x14ac:dyDescent="0.25">
      <c r="A44" s="19" t="s">
        <v>38</v>
      </c>
      <c r="B44" s="20" t="s">
        <v>39</v>
      </c>
      <c r="C44" s="21" t="s">
        <v>40</v>
      </c>
      <c r="D44" s="22" t="s">
        <v>73</v>
      </c>
      <c r="E44" s="22" t="s">
        <v>74</v>
      </c>
    </row>
    <row r="45" spans="1:5" ht="15.6" x14ac:dyDescent="0.25">
      <c r="A45" s="19" t="s">
        <v>5</v>
      </c>
      <c r="B45" s="23" t="s">
        <v>12</v>
      </c>
      <c r="C45" s="24"/>
      <c r="D45" s="26"/>
      <c r="E45" s="26"/>
    </row>
    <row r="46" spans="1:5" ht="31.2" x14ac:dyDescent="0.25">
      <c r="A46" s="27" t="s">
        <v>26</v>
      </c>
      <c r="B46" s="28" t="s">
        <v>44</v>
      </c>
      <c r="C46" s="24" t="s">
        <v>45</v>
      </c>
      <c r="D46" s="25"/>
      <c r="E46" s="30"/>
    </row>
    <row r="47" spans="1:5" ht="62.4" x14ac:dyDescent="0.25">
      <c r="A47" s="27" t="s">
        <v>27</v>
      </c>
      <c r="B47" s="31" t="s">
        <v>46</v>
      </c>
      <c r="C47" s="27" t="s">
        <v>47</v>
      </c>
      <c r="D47" s="25"/>
      <c r="E47" s="30"/>
    </row>
    <row r="48" spans="1:5" ht="15.6" x14ac:dyDescent="0.25">
      <c r="A48" s="27" t="s">
        <v>28</v>
      </c>
      <c r="B48" s="28" t="s">
        <v>48</v>
      </c>
      <c r="C48" s="24" t="s">
        <v>0</v>
      </c>
      <c r="D48" s="25"/>
      <c r="E48" s="30"/>
    </row>
    <row r="49" spans="1:5" ht="15.6" x14ac:dyDescent="0.25">
      <c r="A49" s="27" t="s">
        <v>29</v>
      </c>
      <c r="B49" s="28" t="s">
        <v>85</v>
      </c>
      <c r="C49" s="24" t="s">
        <v>0</v>
      </c>
      <c r="D49" s="25"/>
      <c r="E49" s="30"/>
    </row>
    <row r="50" spans="1:5" ht="15.6" x14ac:dyDescent="0.25">
      <c r="A50" s="27" t="s">
        <v>30</v>
      </c>
      <c r="B50" s="28" t="s">
        <v>49</v>
      </c>
      <c r="C50" s="24" t="s">
        <v>0</v>
      </c>
      <c r="D50" s="25"/>
      <c r="E50" s="30"/>
    </row>
    <row r="51" spans="1:5" ht="15.6" x14ac:dyDescent="0.25">
      <c r="A51" s="19" t="s">
        <v>11</v>
      </c>
      <c r="B51" s="23" t="s">
        <v>51</v>
      </c>
      <c r="C51" s="24"/>
      <c r="D51" s="26"/>
      <c r="E51" s="32"/>
    </row>
    <row r="52" spans="1:5" ht="46.8" x14ac:dyDescent="0.25">
      <c r="A52" s="24" t="s">
        <v>22</v>
      </c>
      <c r="B52" s="28" t="s">
        <v>69</v>
      </c>
      <c r="C52" s="24" t="s">
        <v>0</v>
      </c>
      <c r="D52" s="29"/>
      <c r="E52" s="30"/>
    </row>
    <row r="53" spans="1:5" ht="31.2" x14ac:dyDescent="0.25">
      <c r="A53" s="24" t="s">
        <v>23</v>
      </c>
      <c r="B53" s="28" t="s">
        <v>52</v>
      </c>
      <c r="C53" s="24" t="s">
        <v>0</v>
      </c>
      <c r="D53" s="29"/>
      <c r="E53" s="30"/>
    </row>
    <row r="54" spans="1:5" ht="31.2" x14ac:dyDescent="0.25">
      <c r="A54" s="24" t="s">
        <v>34</v>
      </c>
      <c r="B54" s="28" t="s">
        <v>54</v>
      </c>
      <c r="C54" s="24" t="s">
        <v>0</v>
      </c>
      <c r="D54" s="29"/>
      <c r="E54" s="30"/>
    </row>
    <row r="55" spans="1:5" ht="31.2" x14ac:dyDescent="0.25">
      <c r="A55" s="24" t="s">
        <v>53</v>
      </c>
      <c r="B55" s="28" t="s">
        <v>88</v>
      </c>
      <c r="C55" s="24" t="s">
        <v>56</v>
      </c>
      <c r="D55" s="29"/>
      <c r="E55" s="30"/>
    </row>
    <row r="56" spans="1:5" ht="31.2" x14ac:dyDescent="0.25">
      <c r="A56" s="24" t="s">
        <v>55</v>
      </c>
      <c r="B56" s="28" t="s">
        <v>58</v>
      </c>
      <c r="C56" s="24" t="s">
        <v>0</v>
      </c>
      <c r="D56" s="29"/>
      <c r="E56" s="30"/>
    </row>
    <row r="57" spans="1:5" ht="31.2" x14ac:dyDescent="0.25">
      <c r="A57" s="24" t="s">
        <v>57</v>
      </c>
      <c r="B57" s="28" t="s">
        <v>89</v>
      </c>
      <c r="C57" s="24" t="s">
        <v>0</v>
      </c>
      <c r="D57" s="29"/>
      <c r="E57" s="30"/>
    </row>
    <row r="58" spans="1:5" ht="15.6" x14ac:dyDescent="0.25">
      <c r="A58" s="19" t="s">
        <v>60</v>
      </c>
      <c r="B58" s="23" t="s">
        <v>61</v>
      </c>
      <c r="C58" s="24"/>
      <c r="D58" s="33"/>
      <c r="E58" s="32"/>
    </row>
    <row r="59" spans="1:5" ht="31.2" x14ac:dyDescent="0.25">
      <c r="A59" s="24" t="s">
        <v>87</v>
      </c>
      <c r="B59" s="28" t="s">
        <v>86</v>
      </c>
      <c r="C59" s="24" t="s">
        <v>0</v>
      </c>
      <c r="D59" s="29"/>
      <c r="E59" s="30"/>
    </row>
    <row r="60" spans="1:5" ht="31.2" x14ac:dyDescent="0.25">
      <c r="A60" s="24" t="s">
        <v>62</v>
      </c>
      <c r="B60" s="28" t="s">
        <v>90</v>
      </c>
      <c r="C60" s="24" t="s">
        <v>8</v>
      </c>
      <c r="D60" s="29"/>
      <c r="E60" s="30"/>
    </row>
    <row r="61" spans="1:5" ht="78" x14ac:dyDescent="0.25">
      <c r="A61" s="24" t="s">
        <v>63</v>
      </c>
      <c r="B61" s="28" t="s">
        <v>81</v>
      </c>
      <c r="C61" s="24" t="s">
        <v>36</v>
      </c>
      <c r="D61" s="29"/>
      <c r="E61" s="30"/>
    </row>
    <row r="62" spans="1:5" ht="15.6" x14ac:dyDescent="0.25">
      <c r="A62" s="19" t="s">
        <v>65</v>
      </c>
      <c r="B62" s="23" t="s">
        <v>66</v>
      </c>
      <c r="C62" s="24"/>
      <c r="D62" s="29"/>
      <c r="E62" s="32"/>
    </row>
    <row r="63" spans="1:5" ht="31.2" x14ac:dyDescent="0.25">
      <c r="A63" s="24" t="s">
        <v>91</v>
      </c>
      <c r="B63" s="28" t="s">
        <v>80</v>
      </c>
      <c r="C63" s="24" t="s">
        <v>56</v>
      </c>
      <c r="D63" s="29"/>
      <c r="E63" s="30"/>
    </row>
    <row r="64" spans="1:5" ht="15.6" x14ac:dyDescent="0.25">
      <c r="A64" s="19" t="s">
        <v>78</v>
      </c>
      <c r="B64" s="23" t="s">
        <v>76</v>
      </c>
      <c r="C64" s="24"/>
      <c r="D64" s="29"/>
      <c r="E64" s="32"/>
    </row>
    <row r="65" spans="1:5" ht="46.8" x14ac:dyDescent="0.25">
      <c r="A65" s="24" t="s">
        <v>79</v>
      </c>
      <c r="B65" s="28" t="s">
        <v>77</v>
      </c>
      <c r="C65" s="24" t="s">
        <v>8</v>
      </c>
      <c r="D65" s="29"/>
      <c r="E65" s="30"/>
    </row>
  </sheetData>
  <mergeCells count="6">
    <mergeCell ref="A1:E1"/>
    <mergeCell ref="A43:E43"/>
    <mergeCell ref="A9:E9"/>
    <mergeCell ref="A20:E20"/>
    <mergeCell ref="A31:E31"/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DQE-travaux de traitement ravin</vt:lpstr>
      <vt:lpstr>BPU Travaux de traitement ravin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</dc:creator>
  <cp:lastModifiedBy>RABO MAKAOU, Abdoul Nasser</cp:lastModifiedBy>
  <cp:lastPrinted>2026-01-28T14:48:27Z</cp:lastPrinted>
  <dcterms:created xsi:type="dcterms:W3CDTF">2018-02-28T09:43:48Z</dcterms:created>
  <dcterms:modified xsi:type="dcterms:W3CDTF">2026-03-13T08:59:56Z</dcterms:modified>
</cp:coreProperties>
</file>